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ilkamanowicz4448.MILNET-I\Desktop\14 2026 TUSZE TONERY\ZAŁĄCZNIKI DO SWZ\"/>
    </mc:Choice>
  </mc:AlternateContent>
  <xr:revisionPtr revIDLastSave="0" documentId="13_ncr:1_{33930B02-141C-4221-8D04-4DF235D2EB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danie nr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2" i="2" l="1"/>
  <c r="H32" i="2" s="1"/>
  <c r="G26" i="2"/>
  <c r="H26" i="2" s="1"/>
  <c r="G27" i="2"/>
  <c r="H27" i="2" s="1"/>
  <c r="I27" i="2" s="1"/>
  <c r="I32" i="2" l="1"/>
  <c r="I26" i="2"/>
  <c r="G35" i="2" l="1"/>
  <c r="G34" i="2"/>
  <c r="G33" i="2"/>
  <c r="G31" i="2"/>
  <c r="G30" i="2"/>
  <c r="G29" i="2"/>
  <c r="G28" i="2"/>
  <c r="G25" i="2"/>
  <c r="G24" i="2"/>
  <c r="G36" i="2" l="1"/>
  <c r="H28" i="2"/>
  <c r="I28" i="2" s="1"/>
  <c r="H33" i="2"/>
  <c r="I33" i="2" s="1"/>
  <c r="H29" i="2"/>
  <c r="I29" i="2" s="1"/>
  <c r="H34" i="2"/>
  <c r="I34" i="2" s="1"/>
  <c r="H24" i="2"/>
  <c r="H30" i="2"/>
  <c r="I30" i="2" s="1"/>
  <c r="H35" i="2"/>
  <c r="I35" i="2" s="1"/>
  <c r="H25" i="2"/>
  <c r="I25" i="2" s="1"/>
  <c r="H31" i="2"/>
  <c r="I31" i="2" s="1"/>
  <c r="H36" i="2" l="1"/>
  <c r="I24" i="2"/>
  <c r="I36" i="2" s="1"/>
  <c r="G16" i="2" l="1"/>
  <c r="G15" i="2"/>
  <c r="H15" i="2" s="1"/>
  <c r="I15" i="2" s="1"/>
  <c r="G14" i="2"/>
  <c r="G13" i="2"/>
  <c r="H13" i="2" s="1"/>
  <c r="I13" i="2" s="1"/>
  <c r="G12" i="2"/>
  <c r="G11" i="2"/>
  <c r="H11" i="2" s="1"/>
  <c r="I11" i="2" s="1"/>
  <c r="G10" i="2"/>
  <c r="G9" i="2"/>
  <c r="G8" i="2"/>
  <c r="H8" i="2" s="1"/>
  <c r="G17" i="2" l="1"/>
  <c r="G39" i="2" s="1"/>
  <c r="H9" i="2"/>
  <c r="I9" i="2" s="1"/>
  <c r="H14" i="2"/>
  <c r="I14" i="2" s="1"/>
  <c r="I8" i="2"/>
  <c r="H10" i="2"/>
  <c r="I10" i="2" s="1"/>
  <c r="H16" i="2"/>
  <c r="I16" i="2" s="1"/>
  <c r="H12" i="2"/>
  <c r="I12" i="2" s="1"/>
  <c r="H17" i="2" l="1"/>
  <c r="H39" i="2" s="1"/>
  <c r="I17" i="2"/>
  <c r="I39" i="2" s="1"/>
</calcChain>
</file>

<file path=xl/sharedStrings.xml><?xml version="1.0" encoding="utf-8"?>
<sst xmlns="http://schemas.openxmlformats.org/spreadsheetml/2006/main" count="98" uniqueCount="37">
  <si>
    <t>ZAMÓWIENIE PODSTAWOWE (A)</t>
  </si>
  <si>
    <t>L.p</t>
  </si>
  <si>
    <t>ASORTYMENT</t>
  </si>
  <si>
    <t>J.m.</t>
  </si>
  <si>
    <t>Ilość</t>
  </si>
  <si>
    <t>Cena jednostkowa /netto/</t>
  </si>
  <si>
    <t>Wartość
/netto/</t>
  </si>
  <si>
    <t>Wartość
/brutto/</t>
  </si>
  <si>
    <t>8=5*7</t>
  </si>
  <si>
    <t>10=8+9</t>
  </si>
  <si>
    <t>szt.</t>
  </si>
  <si>
    <t>O</t>
  </si>
  <si>
    <t>Wartość VAT</t>
  </si>
  <si>
    <t>ZAMÓWIENIE OPCJONALNE (B)</t>
  </si>
  <si>
    <t xml:space="preserve"> - wypełnij wartość jednostkową netto</t>
  </si>
  <si>
    <t>ZADANIE NR 2</t>
  </si>
  <si>
    <t>Filament  ABS WHITE</t>
  </si>
  <si>
    <t>Filament  PLA BLACK</t>
  </si>
  <si>
    <t>Filament PLA BASIC BEIGE</t>
  </si>
  <si>
    <t>Filament  PLA BASIC GRAY</t>
  </si>
  <si>
    <t>Filament  PLA BASIC MISTLETOE GREEN</t>
  </si>
  <si>
    <t>Filament  TPU BLACK</t>
  </si>
  <si>
    <t>Filament  TPU WHITE</t>
  </si>
  <si>
    <t>Filament  NYLON CF</t>
  </si>
  <si>
    <t>Filament ABS BLACK</t>
  </si>
  <si>
    <t>Razem zamówienie podstawowe</t>
  </si>
  <si>
    <t>1 kg 1,75 mm</t>
  </si>
  <si>
    <t>Gramatura</t>
  </si>
  <si>
    <t>Razem zamówienie opcjonalne</t>
  </si>
  <si>
    <t>RAZEM CAŁOŚĆ ZADANIE NR 2 ZAMÓWIENIA PODSTAWOWEGO (A) ZAMÓWIENIA OPCJONALNEGO (B), A+B =C</t>
  </si>
  <si>
    <t>Filament  PLA RED</t>
  </si>
  <si>
    <t>FILAMENT ASA BLACK</t>
  </si>
  <si>
    <t>FILAMENT ASA WHITE</t>
  </si>
  <si>
    <t>ZESTAWIENIE CENOWE PRZEDMIOTU ZAMÓWIENIA 
Dostawa do magazynu: SŁUŻBA SPRZĘTU ŁACZNOŚCI I INFORMATYKI
11-500 Giżycko ul. Nowowiejska 20. Tel: ….........................................</t>
  </si>
  <si>
    <t>ZESTAWIENIE CENOWE PRZEDMIOTU ZAMÓWIENIA 
Dostawa do magazynu: SŁUŻBA SPRZĘTU ŁACZNOŚCI I INFORMATYKI
11-500 Giżycko ul. Nowowiejska 20. Tel: …..............................</t>
  </si>
  <si>
    <t xml:space="preserve">Dokument opatrzyć kwalifikowanym podpisem elektronicznym osób figurujących w odpowiednich rejestrach i uprawnionych do reprezentowania Wykonawcy lub uprawnionych do reprezentowania Wykonawcy zgodnie z upoważnieniem
</t>
  </si>
  <si>
    <r>
      <t xml:space="preserve">Załącznik nr 2.2.do SWZ                                 </t>
    </r>
    <r>
      <rPr>
        <i/>
        <sz val="9"/>
        <color theme="1"/>
        <rFont val="Arial"/>
        <family val="2"/>
        <charset val="238"/>
      </rPr>
      <t xml:space="preserve"> Zał. nr 1 do umowy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</si>
</sst>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2" borderId="0" xfId="0" applyFont="1" applyFill="1"/>
    <xf numFmtId="0" fontId="4" fillId="0" borderId="0" xfId="0" applyFont="1"/>
    <xf numFmtId="0" fontId="4" fillId="0" borderId="0" xfId="0" applyFont="1" applyAlignment="1">
      <alignment horizontal="right" wrapText="1"/>
    </xf>
    <xf numFmtId="0" fontId="5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44" fontId="8" fillId="3" borderId="1" xfId="0" applyNumberFormat="1" applyFont="1" applyFill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4" fontId="8" fillId="3" borderId="1" xfId="0" applyNumberFormat="1" applyFont="1" applyFill="1" applyBorder="1"/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/>
    </xf>
    <xf numFmtId="44" fontId="5" fillId="0" borderId="1" xfId="0" applyNumberFormat="1" applyFont="1" applyBorder="1"/>
    <xf numFmtId="0" fontId="9" fillId="3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right" wrapText="1"/>
    </xf>
    <xf numFmtId="0" fontId="7" fillId="0" borderId="5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7"/>
  <sheetViews>
    <sheetView tabSelected="1" topLeftCell="A21" workbookViewId="0">
      <selection sqref="A1:I43"/>
    </sheetView>
  </sheetViews>
  <sheetFormatPr defaultRowHeight="15" x14ac:dyDescent="0.25"/>
  <cols>
    <col min="1" max="1" width="14.85546875" customWidth="1"/>
    <col min="2" max="2" width="44.5703125" customWidth="1"/>
    <col min="3" max="3" width="13.7109375" customWidth="1"/>
    <col min="4" max="4" width="4.5703125" bestFit="1" customWidth="1"/>
    <col min="5" max="5" width="4.85546875" bestFit="1" customWidth="1"/>
    <col min="6" max="6" width="11.7109375" customWidth="1"/>
    <col min="9" max="9" width="12.42578125" customWidth="1"/>
  </cols>
  <sheetData>
    <row r="1" spans="1:14" ht="25.5" customHeight="1" x14ac:dyDescent="0.25">
      <c r="A1" s="3"/>
      <c r="B1" s="4"/>
      <c r="C1" s="4"/>
      <c r="D1" s="4"/>
      <c r="E1" s="3"/>
      <c r="F1" s="5"/>
      <c r="G1" s="4" t="s">
        <v>36</v>
      </c>
      <c r="H1" s="4"/>
      <c r="I1" s="4"/>
      <c r="M1" s="2" t="s">
        <v>11</v>
      </c>
    </row>
    <row r="2" spans="1:14" x14ac:dyDescent="0.25">
      <c r="A2" s="3"/>
      <c r="B2" s="3"/>
      <c r="C2" s="3"/>
      <c r="D2" s="3"/>
      <c r="E2" s="3"/>
      <c r="F2" s="5"/>
      <c r="G2" s="5"/>
      <c r="H2" s="6"/>
      <c r="I2" s="6"/>
      <c r="M2" s="2"/>
    </row>
    <row r="3" spans="1:14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M3" s="2"/>
    </row>
    <row r="4" spans="1:14" ht="45.75" customHeight="1" x14ac:dyDescent="0.25">
      <c r="A4" s="8" t="s">
        <v>33</v>
      </c>
      <c r="B4" s="8"/>
      <c r="C4" s="8"/>
      <c r="D4" s="8"/>
      <c r="E4" s="8"/>
      <c r="F4" s="8"/>
      <c r="G4" s="8"/>
      <c r="H4" s="8"/>
      <c r="I4" s="8"/>
    </row>
    <row r="5" spans="1:14" x14ac:dyDescent="0.25">
      <c r="A5" s="9" t="s">
        <v>0</v>
      </c>
      <c r="B5" s="9"/>
      <c r="C5" s="9"/>
      <c r="D5" s="9"/>
      <c r="E5" s="9"/>
      <c r="F5" s="9"/>
      <c r="G5" s="9"/>
      <c r="H5" s="9"/>
      <c r="I5" s="9"/>
    </row>
    <row r="6" spans="1:14" ht="36" x14ac:dyDescent="0.25">
      <c r="A6" s="10" t="s">
        <v>1</v>
      </c>
      <c r="B6" s="10" t="s">
        <v>2</v>
      </c>
      <c r="C6" s="11" t="s">
        <v>27</v>
      </c>
      <c r="D6" s="10" t="s">
        <v>3</v>
      </c>
      <c r="E6" s="10" t="s">
        <v>4</v>
      </c>
      <c r="F6" s="11" t="s">
        <v>5</v>
      </c>
      <c r="G6" s="11" t="s">
        <v>6</v>
      </c>
      <c r="H6" s="11" t="s">
        <v>12</v>
      </c>
      <c r="I6" s="11" t="s">
        <v>7</v>
      </c>
    </row>
    <row r="7" spans="1:14" ht="11.25" customHeight="1" x14ac:dyDescent="0.25">
      <c r="A7" s="12">
        <v>1</v>
      </c>
      <c r="B7" s="12">
        <v>2</v>
      </c>
      <c r="C7" s="13">
        <v>3</v>
      </c>
      <c r="D7" s="12">
        <v>4</v>
      </c>
      <c r="E7" s="12">
        <v>5</v>
      </c>
      <c r="F7" s="13">
        <v>7</v>
      </c>
      <c r="G7" s="13" t="s">
        <v>8</v>
      </c>
      <c r="H7" s="13">
        <v>9</v>
      </c>
      <c r="I7" s="13" t="s">
        <v>9</v>
      </c>
    </row>
    <row r="8" spans="1:14" x14ac:dyDescent="0.25">
      <c r="A8" s="10">
        <v>1</v>
      </c>
      <c r="B8" s="14" t="s">
        <v>24</v>
      </c>
      <c r="C8" s="15" t="s">
        <v>26</v>
      </c>
      <c r="D8" s="15" t="s">
        <v>10</v>
      </c>
      <c r="E8" s="15">
        <v>4</v>
      </c>
      <c r="F8" s="16"/>
      <c r="G8" s="17">
        <f t="shared" ref="G8:G16" si="0">E8*F8</f>
        <v>0</v>
      </c>
      <c r="H8" s="17">
        <f>G8*0.23</f>
        <v>0</v>
      </c>
      <c r="I8" s="17">
        <f>G8+H8</f>
        <v>0</v>
      </c>
      <c r="J8" s="1"/>
      <c r="K8" s="1"/>
      <c r="L8" s="1"/>
      <c r="M8" s="1"/>
      <c r="N8" s="1"/>
    </row>
    <row r="9" spans="1:14" x14ac:dyDescent="0.25">
      <c r="A9" s="10">
        <v>2</v>
      </c>
      <c r="B9" s="18" t="s">
        <v>16</v>
      </c>
      <c r="C9" s="15" t="s">
        <v>26</v>
      </c>
      <c r="D9" s="15" t="s">
        <v>10</v>
      </c>
      <c r="E9" s="15">
        <v>4</v>
      </c>
      <c r="F9" s="19"/>
      <c r="G9" s="17">
        <f t="shared" si="0"/>
        <v>0</v>
      </c>
      <c r="H9" s="17">
        <f t="shared" ref="H9:H16" si="1">G9*0.23</f>
        <v>0</v>
      </c>
      <c r="I9" s="17">
        <f t="shared" ref="I9:I16" si="2">G9+H9</f>
        <v>0</v>
      </c>
      <c r="J9" s="1"/>
      <c r="K9" s="1"/>
      <c r="L9" s="1"/>
      <c r="M9" s="1"/>
      <c r="N9" s="1"/>
    </row>
    <row r="10" spans="1:14" x14ac:dyDescent="0.25">
      <c r="A10" s="10">
        <v>3</v>
      </c>
      <c r="B10" s="20" t="s">
        <v>17</v>
      </c>
      <c r="C10" s="15" t="s">
        <v>26</v>
      </c>
      <c r="D10" s="15" t="s">
        <v>10</v>
      </c>
      <c r="E10" s="15">
        <v>4</v>
      </c>
      <c r="F10" s="19"/>
      <c r="G10" s="17">
        <f t="shared" si="0"/>
        <v>0</v>
      </c>
      <c r="H10" s="17">
        <f t="shared" si="1"/>
        <v>0</v>
      </c>
      <c r="I10" s="17">
        <f t="shared" si="2"/>
        <v>0</v>
      </c>
      <c r="J10" s="1"/>
      <c r="K10" s="1"/>
      <c r="L10" s="1"/>
      <c r="M10" s="1"/>
      <c r="N10" s="1"/>
    </row>
    <row r="11" spans="1:14" x14ac:dyDescent="0.25">
      <c r="A11" s="10">
        <v>4</v>
      </c>
      <c r="B11" s="20" t="s">
        <v>18</v>
      </c>
      <c r="C11" s="15" t="s">
        <v>26</v>
      </c>
      <c r="D11" s="15" t="s">
        <v>10</v>
      </c>
      <c r="E11" s="15">
        <v>4</v>
      </c>
      <c r="F11" s="19"/>
      <c r="G11" s="17">
        <f t="shared" si="0"/>
        <v>0</v>
      </c>
      <c r="H11" s="17">
        <f t="shared" si="1"/>
        <v>0</v>
      </c>
      <c r="I11" s="17">
        <f t="shared" si="2"/>
        <v>0</v>
      </c>
      <c r="J11" s="1"/>
      <c r="K11" s="1"/>
      <c r="L11" s="1"/>
      <c r="M11" s="1"/>
      <c r="N11" s="1"/>
    </row>
    <row r="12" spans="1:14" x14ac:dyDescent="0.25">
      <c r="A12" s="10">
        <v>5</v>
      </c>
      <c r="B12" s="20" t="s">
        <v>19</v>
      </c>
      <c r="C12" s="15" t="s">
        <v>26</v>
      </c>
      <c r="D12" s="15" t="s">
        <v>10</v>
      </c>
      <c r="E12" s="15">
        <v>4</v>
      </c>
      <c r="F12" s="19"/>
      <c r="G12" s="17">
        <f t="shared" si="0"/>
        <v>0</v>
      </c>
      <c r="H12" s="17">
        <f t="shared" si="1"/>
        <v>0</v>
      </c>
      <c r="I12" s="17">
        <f t="shared" si="2"/>
        <v>0</v>
      </c>
      <c r="J12" s="1"/>
      <c r="K12" s="1"/>
      <c r="L12" s="1"/>
      <c r="M12" s="1"/>
      <c r="N12" s="1"/>
    </row>
    <row r="13" spans="1:14" x14ac:dyDescent="0.25">
      <c r="A13" s="10">
        <v>6</v>
      </c>
      <c r="B13" s="20" t="s">
        <v>20</v>
      </c>
      <c r="C13" s="15" t="s">
        <v>26</v>
      </c>
      <c r="D13" s="15" t="s">
        <v>10</v>
      </c>
      <c r="E13" s="15">
        <v>4</v>
      </c>
      <c r="F13" s="19"/>
      <c r="G13" s="17">
        <f t="shared" si="0"/>
        <v>0</v>
      </c>
      <c r="H13" s="17">
        <f t="shared" si="1"/>
        <v>0</v>
      </c>
      <c r="I13" s="17">
        <f t="shared" si="2"/>
        <v>0</v>
      </c>
      <c r="J13" s="1"/>
      <c r="K13" s="1"/>
      <c r="L13" s="1"/>
      <c r="M13" s="1"/>
      <c r="N13" s="1"/>
    </row>
    <row r="14" spans="1:14" x14ac:dyDescent="0.25">
      <c r="A14" s="10">
        <v>7</v>
      </c>
      <c r="B14" s="18" t="s">
        <v>21</v>
      </c>
      <c r="C14" s="15" t="s">
        <v>26</v>
      </c>
      <c r="D14" s="15" t="s">
        <v>10</v>
      </c>
      <c r="E14" s="15">
        <v>4</v>
      </c>
      <c r="F14" s="19"/>
      <c r="G14" s="17">
        <f t="shared" si="0"/>
        <v>0</v>
      </c>
      <c r="H14" s="17">
        <f t="shared" si="1"/>
        <v>0</v>
      </c>
      <c r="I14" s="17">
        <f t="shared" si="2"/>
        <v>0</v>
      </c>
      <c r="J14" s="1"/>
      <c r="K14" s="1"/>
      <c r="L14" s="1"/>
      <c r="M14" s="1"/>
      <c r="N14" s="1"/>
    </row>
    <row r="15" spans="1:14" x14ac:dyDescent="0.25">
      <c r="A15" s="10">
        <v>8</v>
      </c>
      <c r="B15" s="18" t="s">
        <v>22</v>
      </c>
      <c r="C15" s="15" t="s">
        <v>26</v>
      </c>
      <c r="D15" s="15" t="s">
        <v>10</v>
      </c>
      <c r="E15" s="15">
        <v>4</v>
      </c>
      <c r="F15" s="19"/>
      <c r="G15" s="17">
        <f t="shared" si="0"/>
        <v>0</v>
      </c>
      <c r="H15" s="17">
        <f t="shared" si="1"/>
        <v>0</v>
      </c>
      <c r="I15" s="17">
        <f t="shared" si="2"/>
        <v>0</v>
      </c>
      <c r="J15" s="1"/>
      <c r="K15" s="1"/>
      <c r="L15" s="1"/>
      <c r="M15" s="1"/>
      <c r="N15" s="1"/>
    </row>
    <row r="16" spans="1:14" x14ac:dyDescent="0.25">
      <c r="A16" s="10">
        <v>9</v>
      </c>
      <c r="B16" s="18" t="s">
        <v>23</v>
      </c>
      <c r="C16" s="15" t="s">
        <v>26</v>
      </c>
      <c r="D16" s="15" t="s">
        <v>10</v>
      </c>
      <c r="E16" s="15">
        <v>4</v>
      </c>
      <c r="F16" s="19"/>
      <c r="G16" s="17">
        <f t="shared" si="0"/>
        <v>0</v>
      </c>
      <c r="H16" s="17">
        <f t="shared" si="1"/>
        <v>0</v>
      </c>
      <c r="I16" s="17">
        <f t="shared" si="2"/>
        <v>0</v>
      </c>
      <c r="J16" s="1"/>
      <c r="K16" s="1"/>
      <c r="L16" s="1"/>
      <c r="M16" s="1"/>
      <c r="N16" s="1"/>
    </row>
    <row r="17" spans="1:14" x14ac:dyDescent="0.25">
      <c r="A17" s="21" t="s">
        <v>25</v>
      </c>
      <c r="B17" s="21"/>
      <c r="C17" s="21"/>
      <c r="D17" s="21"/>
      <c r="E17" s="21"/>
      <c r="F17" s="21"/>
      <c r="G17" s="22">
        <f>SUM(G8:G16)</f>
        <v>0</v>
      </c>
      <c r="H17" s="22">
        <f>SUM(H8:H16)</f>
        <v>0</v>
      </c>
      <c r="I17" s="22">
        <f>SUM(I8:I16)</f>
        <v>0</v>
      </c>
    </row>
    <row r="18" spans="1:14" x14ac:dyDescent="0.25">
      <c r="A18" s="23"/>
      <c r="B18" s="24" t="s">
        <v>14</v>
      </c>
      <c r="C18" s="24"/>
      <c r="D18" s="24"/>
      <c r="E18" s="24"/>
      <c r="F18" s="24"/>
      <c r="G18" s="24"/>
      <c r="H18" s="24"/>
      <c r="I18" s="24"/>
    </row>
    <row r="19" spans="1:14" x14ac:dyDescent="0.25">
      <c r="A19" s="5"/>
      <c r="B19" s="5"/>
      <c r="C19" s="5"/>
      <c r="D19" s="5"/>
      <c r="E19" s="5"/>
      <c r="F19" s="5"/>
      <c r="G19" s="5"/>
      <c r="H19" s="5"/>
      <c r="I19" s="5"/>
    </row>
    <row r="20" spans="1:14" ht="44.25" customHeight="1" x14ac:dyDescent="0.25">
      <c r="A20" s="8" t="s">
        <v>34</v>
      </c>
      <c r="B20" s="8"/>
      <c r="C20" s="8"/>
      <c r="D20" s="8"/>
      <c r="E20" s="8"/>
      <c r="F20" s="8"/>
      <c r="G20" s="8"/>
      <c r="H20" s="8"/>
      <c r="I20" s="8"/>
    </row>
    <row r="21" spans="1:14" x14ac:dyDescent="0.25">
      <c r="A21" s="9" t="s">
        <v>13</v>
      </c>
      <c r="B21" s="9"/>
      <c r="C21" s="9"/>
      <c r="D21" s="9"/>
      <c r="E21" s="9"/>
      <c r="F21" s="9"/>
      <c r="G21" s="9"/>
      <c r="H21" s="9"/>
      <c r="I21" s="9"/>
    </row>
    <row r="22" spans="1:14" ht="36" x14ac:dyDescent="0.25">
      <c r="A22" s="10" t="s">
        <v>1</v>
      </c>
      <c r="B22" s="10" t="s">
        <v>2</v>
      </c>
      <c r="C22" s="11" t="s">
        <v>27</v>
      </c>
      <c r="D22" s="10" t="s">
        <v>3</v>
      </c>
      <c r="E22" s="10" t="s">
        <v>4</v>
      </c>
      <c r="F22" s="11" t="s">
        <v>5</v>
      </c>
      <c r="G22" s="11" t="s">
        <v>6</v>
      </c>
      <c r="H22" s="11" t="s">
        <v>12</v>
      </c>
      <c r="I22" s="25" t="s">
        <v>7</v>
      </c>
    </row>
    <row r="23" spans="1:14" ht="11.25" customHeight="1" x14ac:dyDescent="0.25">
      <c r="A23" s="12">
        <v>1</v>
      </c>
      <c r="B23" s="12">
        <v>2</v>
      </c>
      <c r="C23" s="13">
        <v>3</v>
      </c>
      <c r="D23" s="12">
        <v>4</v>
      </c>
      <c r="E23" s="12">
        <v>5</v>
      </c>
      <c r="F23" s="13">
        <v>7</v>
      </c>
      <c r="G23" s="13" t="s">
        <v>8</v>
      </c>
      <c r="H23" s="13">
        <v>9</v>
      </c>
      <c r="I23" s="26" t="s">
        <v>9</v>
      </c>
    </row>
    <row r="24" spans="1:14" x14ac:dyDescent="0.25">
      <c r="A24" s="10">
        <v>1</v>
      </c>
      <c r="B24" s="14" t="s">
        <v>24</v>
      </c>
      <c r="C24" s="15" t="s">
        <v>26</v>
      </c>
      <c r="D24" s="15" t="s">
        <v>10</v>
      </c>
      <c r="E24" s="15">
        <v>36</v>
      </c>
      <c r="F24" s="16"/>
      <c r="G24" s="17">
        <f>E24*F24</f>
        <v>0</v>
      </c>
      <c r="H24" s="17">
        <f>G24*0.23</f>
        <v>0</v>
      </c>
      <c r="I24" s="17">
        <f>G24+H24</f>
        <v>0</v>
      </c>
      <c r="J24" s="1"/>
      <c r="K24" s="1"/>
      <c r="L24" s="1"/>
      <c r="M24" s="1"/>
      <c r="N24" s="1"/>
    </row>
    <row r="25" spans="1:14" x14ac:dyDescent="0.25">
      <c r="A25" s="10">
        <v>2</v>
      </c>
      <c r="B25" s="18" t="s">
        <v>16</v>
      </c>
      <c r="C25" s="15" t="s">
        <v>26</v>
      </c>
      <c r="D25" s="15" t="s">
        <v>10</v>
      </c>
      <c r="E25" s="15">
        <v>36</v>
      </c>
      <c r="F25" s="19"/>
      <c r="G25" s="17">
        <f>E25*F25</f>
        <v>0</v>
      </c>
      <c r="H25" s="17">
        <f t="shared" ref="H25:H35" si="3">G25*0.23</f>
        <v>0</v>
      </c>
      <c r="I25" s="17">
        <f t="shared" ref="I25:I35" si="4">G25+H25</f>
        <v>0</v>
      </c>
      <c r="J25" s="1"/>
      <c r="K25" s="1"/>
      <c r="L25" s="1"/>
      <c r="M25" s="1"/>
      <c r="N25" s="1"/>
    </row>
    <row r="26" spans="1:14" x14ac:dyDescent="0.25">
      <c r="A26" s="10">
        <v>3</v>
      </c>
      <c r="B26" s="27" t="s">
        <v>31</v>
      </c>
      <c r="C26" s="15" t="s">
        <v>26</v>
      </c>
      <c r="D26" s="15" t="s">
        <v>10</v>
      </c>
      <c r="E26" s="15">
        <v>36</v>
      </c>
      <c r="F26" s="19"/>
      <c r="G26" s="17">
        <f t="shared" ref="G26:G27" si="5">E26*F26</f>
        <v>0</v>
      </c>
      <c r="H26" s="17">
        <f t="shared" ref="H26:H27" si="6">G26*0.23</f>
        <v>0</v>
      </c>
      <c r="I26" s="17">
        <f t="shared" ref="I26:I27" si="7">G26+H26</f>
        <v>0</v>
      </c>
      <c r="J26" s="1"/>
      <c r="K26" s="1"/>
      <c r="L26" s="1"/>
      <c r="M26" s="1"/>
      <c r="N26" s="1"/>
    </row>
    <row r="27" spans="1:14" x14ac:dyDescent="0.25">
      <c r="A27" s="10">
        <v>4</v>
      </c>
      <c r="B27" s="27" t="s">
        <v>32</v>
      </c>
      <c r="C27" s="15" t="s">
        <v>26</v>
      </c>
      <c r="D27" s="15" t="s">
        <v>10</v>
      </c>
      <c r="E27" s="15">
        <v>36</v>
      </c>
      <c r="F27" s="19"/>
      <c r="G27" s="17">
        <f t="shared" si="5"/>
        <v>0</v>
      </c>
      <c r="H27" s="17">
        <f t="shared" si="6"/>
        <v>0</v>
      </c>
      <c r="I27" s="17">
        <f t="shared" si="7"/>
        <v>0</v>
      </c>
      <c r="J27" s="1"/>
      <c r="K27" s="1"/>
      <c r="L27" s="1"/>
      <c r="M27" s="1"/>
      <c r="N27" s="1"/>
    </row>
    <row r="28" spans="1:14" x14ac:dyDescent="0.25">
      <c r="A28" s="10">
        <v>5</v>
      </c>
      <c r="B28" s="20" t="s">
        <v>17</v>
      </c>
      <c r="C28" s="15" t="s">
        <v>26</v>
      </c>
      <c r="D28" s="15" t="s">
        <v>10</v>
      </c>
      <c r="E28" s="15">
        <v>36</v>
      </c>
      <c r="F28" s="19"/>
      <c r="G28" s="17">
        <f t="shared" ref="G28:G35" si="8">E28*F28</f>
        <v>0</v>
      </c>
      <c r="H28" s="17">
        <f t="shared" si="3"/>
        <v>0</v>
      </c>
      <c r="I28" s="17">
        <f t="shared" si="4"/>
        <v>0</v>
      </c>
      <c r="J28" s="1"/>
      <c r="K28" s="1"/>
      <c r="L28" s="1"/>
      <c r="M28" s="1"/>
      <c r="N28" s="1"/>
    </row>
    <row r="29" spans="1:14" x14ac:dyDescent="0.25">
      <c r="A29" s="10">
        <v>6</v>
      </c>
      <c r="B29" s="20" t="s">
        <v>18</v>
      </c>
      <c r="C29" s="15" t="s">
        <v>26</v>
      </c>
      <c r="D29" s="15" t="s">
        <v>10</v>
      </c>
      <c r="E29" s="15">
        <v>36</v>
      </c>
      <c r="F29" s="19"/>
      <c r="G29" s="17">
        <f t="shared" si="8"/>
        <v>0</v>
      </c>
      <c r="H29" s="17">
        <f t="shared" si="3"/>
        <v>0</v>
      </c>
      <c r="I29" s="17">
        <f t="shared" si="4"/>
        <v>0</v>
      </c>
      <c r="J29" s="1"/>
      <c r="K29" s="1"/>
      <c r="L29" s="1"/>
      <c r="M29" s="1"/>
      <c r="N29" s="1"/>
    </row>
    <row r="30" spans="1:14" x14ac:dyDescent="0.25">
      <c r="A30" s="10">
        <v>7</v>
      </c>
      <c r="B30" s="20" t="s">
        <v>19</v>
      </c>
      <c r="C30" s="15" t="s">
        <v>26</v>
      </c>
      <c r="D30" s="15" t="s">
        <v>10</v>
      </c>
      <c r="E30" s="15">
        <v>36</v>
      </c>
      <c r="F30" s="19"/>
      <c r="G30" s="17">
        <f t="shared" si="8"/>
        <v>0</v>
      </c>
      <c r="H30" s="17">
        <f t="shared" si="3"/>
        <v>0</v>
      </c>
      <c r="I30" s="17">
        <f t="shared" si="4"/>
        <v>0</v>
      </c>
      <c r="J30" s="1"/>
      <c r="K30" s="1"/>
      <c r="L30" s="1"/>
      <c r="M30" s="1"/>
      <c r="N30" s="1"/>
    </row>
    <row r="31" spans="1:14" x14ac:dyDescent="0.25">
      <c r="A31" s="10">
        <v>8</v>
      </c>
      <c r="B31" s="20" t="s">
        <v>20</v>
      </c>
      <c r="C31" s="15" t="s">
        <v>26</v>
      </c>
      <c r="D31" s="15" t="s">
        <v>10</v>
      </c>
      <c r="E31" s="15">
        <v>36</v>
      </c>
      <c r="F31" s="19"/>
      <c r="G31" s="17">
        <f t="shared" si="8"/>
        <v>0</v>
      </c>
      <c r="H31" s="17">
        <f t="shared" si="3"/>
        <v>0</v>
      </c>
      <c r="I31" s="17">
        <f t="shared" si="4"/>
        <v>0</v>
      </c>
      <c r="J31" s="1"/>
      <c r="K31" s="1"/>
      <c r="L31" s="1"/>
      <c r="M31" s="1"/>
      <c r="N31" s="1"/>
    </row>
    <row r="32" spans="1:14" x14ac:dyDescent="0.25">
      <c r="A32" s="10">
        <v>9</v>
      </c>
      <c r="B32" s="20" t="s">
        <v>30</v>
      </c>
      <c r="C32" s="15" t="s">
        <v>26</v>
      </c>
      <c r="D32" s="15" t="s">
        <v>10</v>
      </c>
      <c r="E32" s="15">
        <v>36</v>
      </c>
      <c r="F32" s="19"/>
      <c r="G32" s="17">
        <f t="shared" si="8"/>
        <v>0</v>
      </c>
      <c r="H32" s="17">
        <f t="shared" ref="H32" si="9">G32*0.23</f>
        <v>0</v>
      </c>
      <c r="I32" s="17">
        <f t="shared" ref="I32" si="10">G32+H32</f>
        <v>0</v>
      </c>
      <c r="J32" s="1"/>
      <c r="K32" s="1"/>
      <c r="L32" s="1"/>
      <c r="M32" s="1"/>
      <c r="N32" s="1"/>
    </row>
    <row r="33" spans="1:14" x14ac:dyDescent="0.25">
      <c r="A33" s="10">
        <v>10</v>
      </c>
      <c r="B33" s="18" t="s">
        <v>21</v>
      </c>
      <c r="C33" s="15" t="s">
        <v>26</v>
      </c>
      <c r="D33" s="15" t="s">
        <v>10</v>
      </c>
      <c r="E33" s="15">
        <v>36</v>
      </c>
      <c r="F33" s="19"/>
      <c r="G33" s="17">
        <f t="shared" si="8"/>
        <v>0</v>
      </c>
      <c r="H33" s="17">
        <f t="shared" si="3"/>
        <v>0</v>
      </c>
      <c r="I33" s="17">
        <f t="shared" si="4"/>
        <v>0</v>
      </c>
      <c r="J33" s="1"/>
      <c r="K33" s="1"/>
      <c r="L33" s="1"/>
      <c r="M33" s="1"/>
      <c r="N33" s="1"/>
    </row>
    <row r="34" spans="1:14" x14ac:dyDescent="0.25">
      <c r="A34" s="10">
        <v>11</v>
      </c>
      <c r="B34" s="18" t="s">
        <v>22</v>
      </c>
      <c r="C34" s="15" t="s">
        <v>26</v>
      </c>
      <c r="D34" s="15" t="s">
        <v>10</v>
      </c>
      <c r="E34" s="15">
        <v>36</v>
      </c>
      <c r="F34" s="19"/>
      <c r="G34" s="17">
        <f t="shared" si="8"/>
        <v>0</v>
      </c>
      <c r="H34" s="17">
        <f t="shared" si="3"/>
        <v>0</v>
      </c>
      <c r="I34" s="17">
        <f t="shared" si="4"/>
        <v>0</v>
      </c>
      <c r="J34" s="1"/>
      <c r="K34" s="1"/>
      <c r="L34" s="1"/>
      <c r="M34" s="1"/>
      <c r="N34" s="1"/>
    </row>
    <row r="35" spans="1:14" x14ac:dyDescent="0.25">
      <c r="A35" s="10">
        <v>12</v>
      </c>
      <c r="B35" s="18" t="s">
        <v>23</v>
      </c>
      <c r="C35" s="15" t="s">
        <v>26</v>
      </c>
      <c r="D35" s="15" t="s">
        <v>10</v>
      </c>
      <c r="E35" s="15">
        <v>36</v>
      </c>
      <c r="F35" s="19"/>
      <c r="G35" s="17">
        <f t="shared" si="8"/>
        <v>0</v>
      </c>
      <c r="H35" s="17">
        <f t="shared" si="3"/>
        <v>0</v>
      </c>
      <c r="I35" s="17">
        <f t="shared" si="4"/>
        <v>0</v>
      </c>
      <c r="J35" s="1"/>
      <c r="K35" s="1"/>
      <c r="L35" s="1"/>
      <c r="M35" s="1"/>
      <c r="N35" s="1"/>
    </row>
    <row r="36" spans="1:14" x14ac:dyDescent="0.25">
      <c r="A36" s="21" t="s">
        <v>28</v>
      </c>
      <c r="B36" s="21"/>
      <c r="C36" s="21"/>
      <c r="D36" s="21"/>
      <c r="E36" s="21"/>
      <c r="F36" s="21"/>
      <c r="G36" s="22">
        <f>SUM(G24:G35)</f>
        <v>0</v>
      </c>
      <c r="H36" s="22">
        <f>SUM(H24:H35)</f>
        <v>0</v>
      </c>
      <c r="I36" s="22">
        <f>SUM(I24:I35)</f>
        <v>0</v>
      </c>
    </row>
    <row r="37" spans="1:14" x14ac:dyDescent="0.25">
      <c r="A37" s="23"/>
      <c r="B37" s="24" t="s">
        <v>14</v>
      </c>
      <c r="C37" s="5"/>
      <c r="D37" s="5"/>
      <c r="E37" s="5"/>
      <c r="F37" s="5"/>
      <c r="G37" s="5"/>
      <c r="H37" s="5"/>
      <c r="I37" s="5"/>
    </row>
    <row r="38" spans="1:14" x14ac:dyDescent="0.25">
      <c r="A38" s="5"/>
      <c r="B38" s="5"/>
      <c r="C38" s="5"/>
      <c r="D38" s="5"/>
      <c r="E38" s="5"/>
      <c r="F38" s="5"/>
      <c r="G38" s="5"/>
      <c r="H38" s="5"/>
      <c r="I38" s="5"/>
    </row>
    <row r="39" spans="1:14" ht="31.5" customHeight="1" x14ac:dyDescent="0.25">
      <c r="A39" s="28" t="s">
        <v>29</v>
      </c>
      <c r="B39" s="29"/>
      <c r="C39" s="29"/>
      <c r="D39" s="29"/>
      <c r="E39" s="29"/>
      <c r="F39" s="30"/>
      <c r="G39" s="22">
        <f>G17+G36</f>
        <v>0</v>
      </c>
      <c r="H39" s="22">
        <f>H17+H36</f>
        <v>0</v>
      </c>
      <c r="I39" s="22">
        <f>I17+I36</f>
        <v>0</v>
      </c>
    </row>
    <row r="40" spans="1:14" x14ac:dyDescent="0.25">
      <c r="A40" s="5"/>
      <c r="B40" s="5"/>
      <c r="C40" s="5"/>
      <c r="D40" s="5"/>
      <c r="E40" s="5"/>
      <c r="F40" s="5"/>
      <c r="G40" s="5"/>
      <c r="H40" s="5"/>
      <c r="I40" s="5"/>
    </row>
    <row r="41" spans="1:14" ht="37.5" customHeight="1" x14ac:dyDescent="0.25">
      <c r="A41" s="31" t="s">
        <v>35</v>
      </c>
      <c r="B41" s="32"/>
      <c r="C41" s="32"/>
      <c r="D41" s="32"/>
      <c r="E41" s="32"/>
      <c r="F41" s="32"/>
      <c r="G41" s="32"/>
      <c r="H41" s="32"/>
      <c r="I41" s="32"/>
    </row>
    <row r="57" ht="96.75" customHeight="1" x14ac:dyDescent="0.25"/>
  </sheetData>
  <mergeCells count="11">
    <mergeCell ref="A39:F39"/>
    <mergeCell ref="A41:I41"/>
    <mergeCell ref="A36:F36"/>
    <mergeCell ref="B1:D1"/>
    <mergeCell ref="G1:I1"/>
    <mergeCell ref="A20:I20"/>
    <mergeCell ref="A21:I21"/>
    <mergeCell ref="A17:F17"/>
    <mergeCell ref="A3:I3"/>
    <mergeCell ref="A4:I4"/>
    <mergeCell ref="A5:I5"/>
  </mergeCells>
  <phoneticPr fontId="3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ED98D0A4-1AA3-44D5-B46C-C752FAE808F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2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Bałtulis Daria</dc:creator>
  <cp:lastModifiedBy>Milkamanowicz Aneta</cp:lastModifiedBy>
  <cp:lastPrinted>2026-03-06T07:59:48Z</cp:lastPrinted>
  <dcterms:created xsi:type="dcterms:W3CDTF">2025-02-18T07:45:27Z</dcterms:created>
  <dcterms:modified xsi:type="dcterms:W3CDTF">2026-03-06T08:00:09Z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770d754a-38f8-4f00-a4c3-82436440ba16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Bałtulis Daria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bjSaver">
    <vt:lpwstr>RlAPH3vBWwqNIhukxZfDCGLc+7XLm/Nn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10.100.130.55</vt:lpwstr>
  </property>
</Properties>
</file>